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4" i="1" l="1"/>
  <c r="J47" i="1"/>
  <c r="H10" i="1"/>
</calcChain>
</file>

<file path=xl/sharedStrings.xml><?xml version="1.0" encoding="utf-8"?>
<sst xmlns="http://schemas.openxmlformats.org/spreadsheetml/2006/main" count="170" uniqueCount="120">
  <si>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</si>
  <si>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</si>
  <si>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</si>
  <si>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</si>
  <si>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</si>
  <si>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</si>
  <si>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</si>
  <si>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</si>
  <si>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</si>
  <si>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</si>
  <si>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</si>
  <si>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</si>
  <si>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</si>
  <si>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</si>
  <si>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</si>
  <si>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</si>
  <si>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</si>
  <si>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</si>
  <si>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</si>
  <si>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</si>
  <si>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</si>
  <si>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</si>
  <si>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</si>
  <si>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</si>
  <si>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</si>
  <si>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</si>
  <si>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</si>
  <si>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</si>
  <si>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</si>
  <si>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</si>
  <si>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</si>
  <si>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</si>
  <si>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</si>
  <si>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</si>
  <si>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</si>
  <si>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</si>
  <si>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</si>
  <si>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</si>
  <si>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</si>
  <si>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</si>
  <si>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</si>
  <si>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</si>
  <si>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</si>
  <si>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</si>
  <si>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</si>
  <si>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</si>
  <si>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</si>
  <si>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</si>
  <si>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</si>
  <si>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</si>
  <si>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</si>
  <si>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</si>
  <si>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</si>
  <si>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</si>
  <si>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</si>
  <si>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</si>
  <si>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</si>
  <si>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</si>
  <si>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</si>
  <si>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</si>
  <si>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</si>
  <si>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</si>
  <si>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</si>
  <si>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</si>
  <si>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</si>
  <si>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</si>
  <si>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</si>
  <si>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</si>
  <si>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</si>
  <si>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</si>
  <si>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</si>
  <si>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</si>
  <si>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</si>
  <si>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</si>
  <si>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</si>
  <si>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</si>
  <si>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</si>
  <si>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ул. Новая Стройка, д. 1</t>
  </si>
  <si>
    <t>МУП "КТС"   дог. № 1804 от 01.04.09</t>
  </si>
  <si>
    <t>Остаток денежных средств на 01.01.2022г.</t>
  </si>
  <si>
    <t>Управление многоквартирным домом, в том числе:</t>
  </si>
  <si>
    <t>Уборка мест общего пользования (подъезд 3)</t>
  </si>
  <si>
    <t>руб,  кв-ра</t>
  </si>
  <si>
    <t>ООО "ВАШ ДОМ"., дог №46/18 от 01.09.21</t>
  </si>
  <si>
    <t>очистка от снега и сосулек</t>
  </si>
  <si>
    <t>крыша</t>
  </si>
  <si>
    <t>заключение о техническом состоянии</t>
  </si>
  <si>
    <t>мп.</t>
  </si>
  <si>
    <t>ремонт кровли</t>
  </si>
  <si>
    <t>крыша кв.32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</si>
  <si>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</si>
  <si>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</si>
  <si>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</si>
  <si>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</si>
  <si>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</si>
  <si>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</si>
  <si>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</si>
  <si>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</si>
  <si>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</si>
  <si>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</si>
  <si>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</si>
  <si>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</si>
  <si>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</si>
  <si>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</si>
  <si>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снос аварийного дерева</t>
  </si>
  <si>
    <t>замена труб ХВС в канале</t>
  </si>
  <si>
    <t>подъезд № 2</t>
  </si>
  <si>
    <t>снос аварийногодерева(слива)</t>
  </si>
  <si>
    <t>сбор веток</t>
  </si>
  <si>
    <t>м3</t>
  </si>
  <si>
    <t>вывоз веток</t>
  </si>
  <si>
    <t>замена крана ХВС</t>
  </si>
  <si>
    <t>кв.6</t>
  </si>
  <si>
    <t>ремонт крыльца</t>
  </si>
  <si>
    <t>очистка от снега наледи и сосулек</t>
  </si>
  <si>
    <t>крепеж металла на парапеты</t>
  </si>
  <si>
    <t>остекление лестничных клеток</t>
  </si>
  <si>
    <t>подъезд № 4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</si>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</sst>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009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21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6" xfId="0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9" fillId="0" borderId="14" xfId="0" applyFont="1" applyFill="1" applyBorder="1" applyAlignment="1"/>
    <xf numFmtId="0" fontId="19" fillId="0" borderId="17" xfId="0" applyFont="1" applyFill="1" applyBorder="1" applyAlignment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9.2851562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4.28515625" style="3" customWidth="1"/>
    <col min="7" max="7" width="18.7109375" style="4" customWidth="1"/>
    <col min="8" max="8" width="15.85546875" style="4" customWidth="1"/>
    <col min="9" max="9" width="15.5703125" style="4" customWidth="1"/>
    <col min="10" max="10" width="14.140625" style="4" customWidth="1"/>
    <col min="11" max="11" width="18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2851562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3.2851562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9.2851562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3.2851562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9.2851562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3.2851562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9.2851562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3.2851562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9.2851562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3.2851562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9.2851562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3.2851562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9.2851562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3.2851562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9.2851562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3.2851562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9.2851562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3.2851562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9.2851562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3.2851562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9.2851562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3.2851562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9.2851562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3.2851562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9.2851562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3.2851562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9.2851562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3.2851562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9.2851562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3.2851562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9.2851562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3.2851562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9.2851562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3.2851562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9.2851562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3.2851562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9.2851562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3.2851562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9.2851562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3.2851562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9.2851562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3.2851562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9.2851562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3.2851562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9.2851562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3.2851562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9.2851562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3.2851562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9.2851562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3.2851562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9.2851562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3.2851562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9.2851562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3.2851562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9.2851562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3.2851562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9.2851562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3.2851562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9.2851562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3.2851562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9.2851562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3.2851562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9.2851562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3.2851562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9.2851562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3.2851562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9.2851562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3.2851562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9.2851562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3.2851562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9.2851562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3.2851562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9.2851562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3.2851562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9.2851562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3.2851562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9.2851562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3.2851562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9.2851562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3.2851562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9.2851562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3.2851562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9.2851562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3.2851562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9.2851562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3.2851562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9.2851562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3.2851562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9.2851562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3.2851562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9.2851562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3.2851562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9.2851562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3.2851562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9.2851562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3.2851562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9.2851562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3.2851562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9.2851562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3.2851562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9.2851562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3.2851562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9.2851562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3.2851562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9.2851562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3.2851562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9.2851562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3.2851562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9.2851562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3.2851562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9.2851562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3.2851562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9.2851562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3.2851562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9.2851562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3.2851562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9.2851562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3.2851562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9.2851562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3.2851562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9.2851562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3.2851562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9.2851562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3.2851562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9.2851562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3.2851562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</row>
    <row r="5" spans="2:11" ht="14.25" x14ac:dyDescent="0.2">
      <c r="B5" s="2" t="s">
        <v>91</v>
      </c>
      <c r="C5" s="2"/>
      <c r="D5" s="2"/>
      <c r="E5" s="2"/>
      <c r="F5" s="2"/>
      <c r="G5" s="2"/>
      <c r="H5" s="2"/>
      <c r="I5" s="2"/>
      <c r="J5" s="2"/>
      <c r="K5" s="2" t="s">
        <v>1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2" t="s">
        <v>3</v>
      </c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2" t="s">
        <v>5</v>
      </c>
    </row>
    <row r="8" spans="2:11" ht="15" x14ac:dyDescent="0.25">
      <c r="B8" s="2"/>
      <c r="C8" s="2"/>
      <c r="D8" s="2"/>
      <c r="E8" s="2"/>
      <c r="F8" s="2"/>
      <c r="G8" s="2"/>
      <c r="H8" s="2"/>
      <c r="I8" s="2"/>
      <c r="J8" s="2"/>
      <c r="K8" s="106" t="s">
        <v>6</v>
      </c>
    </row>
    <row r="9" spans="2:11" ht="15" x14ac:dyDescent="0.25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  <c r="K9" s="106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3207.7</v>
      </c>
      <c r="I10" s="2" t="s">
        <v>10</v>
      </c>
      <c r="J10" s="2"/>
      <c r="K10" s="107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2571.6999999999998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636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119</v>
      </c>
      <c r="D20" s="11" t="s">
        <v>92</v>
      </c>
      <c r="E20" s="11" t="s">
        <v>79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91"/>
      <c r="G21" s="91"/>
      <c r="H21" s="15"/>
      <c r="I21" s="15"/>
      <c r="J21" s="15"/>
      <c r="K21" s="109"/>
    </row>
    <row r="22" spans="1:11" s="16" customFormat="1" ht="28.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304831.92199999996</v>
      </c>
      <c r="G22" s="17">
        <v>329473.88179156475</v>
      </c>
      <c r="H22" s="15">
        <v>302980.71799999999</v>
      </c>
      <c r="I22" s="15">
        <v>26493.163791564803</v>
      </c>
      <c r="J22" s="15">
        <v>-24641.959791564801</v>
      </c>
      <c r="K22" s="110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11"/>
    </row>
    <row r="24" spans="1:11" s="23" customFormat="1" ht="32.25" customHeight="1" x14ac:dyDescent="0.25">
      <c r="A24" s="20" t="s">
        <v>60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61706.799999999996</v>
      </c>
      <c r="G24" s="22">
        <v>66695.04520718797</v>
      </c>
      <c r="H24" s="22">
        <v>59855.595999999998</v>
      </c>
      <c r="I24" s="22">
        <v>6839.4492071879858</v>
      </c>
      <c r="J24" s="22">
        <v>-4988.2452071879861</v>
      </c>
      <c r="K24" s="112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11724.291999999996</v>
      </c>
      <c r="G25" s="25">
        <v>12672.058589365713</v>
      </c>
      <c r="H25" s="25">
        <v>11724.291999999996</v>
      </c>
      <c r="I25" s="25">
        <v>947.76658936571766</v>
      </c>
      <c r="J25" s="25">
        <v>-947.76658936571766</v>
      </c>
      <c r="K25" s="113" t="s">
        <v>25</v>
      </c>
    </row>
    <row r="26" spans="1:11" ht="47.25" customHeight="1" x14ac:dyDescent="0.2">
      <c r="A26" s="20"/>
      <c r="B26" s="21" t="s">
        <v>64</v>
      </c>
      <c r="C26" s="21" t="s">
        <v>23</v>
      </c>
      <c r="D26" s="24">
        <v>0.15</v>
      </c>
      <c r="E26" s="24">
        <v>0</v>
      </c>
      <c r="F26" s="25">
        <v>4628.01</v>
      </c>
      <c r="G26" s="25">
        <v>5002.1283905390992</v>
      </c>
      <c r="H26" s="25">
        <v>4628.01</v>
      </c>
      <c r="I26" s="25">
        <v>374.11839053909898</v>
      </c>
      <c r="J26" s="25">
        <v>-374.11839053909898</v>
      </c>
      <c r="K26" s="114" t="s">
        <v>26</v>
      </c>
    </row>
    <row r="27" spans="1:11" ht="44.25" customHeight="1" x14ac:dyDescent="0.2">
      <c r="A27" s="20"/>
      <c r="B27" s="21" t="s">
        <v>65</v>
      </c>
      <c r="C27" s="21" t="s">
        <v>23</v>
      </c>
      <c r="D27" s="24">
        <v>0.16</v>
      </c>
      <c r="E27" s="24">
        <v>0</v>
      </c>
      <c r="F27" s="25">
        <v>4936.5439999999999</v>
      </c>
      <c r="G27" s="25">
        <v>5335.6036165750384</v>
      </c>
      <c r="H27" s="25">
        <v>4936.5439999999999</v>
      </c>
      <c r="I27" s="25">
        <v>399.05961657503849</v>
      </c>
      <c r="J27" s="25">
        <v>-399.05961657503849</v>
      </c>
      <c r="K27" s="114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33630.205999999998</v>
      </c>
      <c r="G28" s="25">
        <v>36348.799637917451</v>
      </c>
      <c r="H28" s="25">
        <v>33630.205999999998</v>
      </c>
      <c r="I28" s="25">
        <v>2718.5936379174527</v>
      </c>
      <c r="J28" s="25">
        <v>-2718.5936379174527</v>
      </c>
      <c r="K28" s="112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4936.5439999999999</v>
      </c>
      <c r="G29" s="25">
        <v>5335.6036165750384</v>
      </c>
      <c r="H29" s="25">
        <v>4936.5439999999999</v>
      </c>
      <c r="I29" s="25">
        <v>399.05961657503849</v>
      </c>
      <c r="J29" s="25">
        <v>-399.05961657503849</v>
      </c>
      <c r="K29" s="112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1851.2039999999997</v>
      </c>
      <c r="G30" s="25">
        <v>2000.851356215639</v>
      </c>
      <c r="H30" s="25">
        <v>0</v>
      </c>
      <c r="I30" s="25">
        <v>2000.851356215639</v>
      </c>
      <c r="J30" s="25">
        <v>-149.64735621563932</v>
      </c>
      <c r="K30" s="114" t="s">
        <v>31</v>
      </c>
    </row>
    <row r="31" spans="1:11" ht="38.25" x14ac:dyDescent="0.2">
      <c r="A31" s="20" t="s">
        <v>61</v>
      </c>
      <c r="B31" s="21" t="s">
        <v>80</v>
      </c>
      <c r="C31" s="21" t="s">
        <v>23</v>
      </c>
      <c r="D31" s="24">
        <v>3.46</v>
      </c>
      <c r="E31" s="24">
        <v>0</v>
      </c>
      <c r="F31" s="25">
        <v>106752.76400000001</v>
      </c>
      <c r="G31" s="24">
        <v>115382.43</v>
      </c>
      <c r="H31" s="24">
        <v>106752.76400000001</v>
      </c>
      <c r="I31" s="25">
        <v>8629.6659999999829</v>
      </c>
      <c r="J31" s="25">
        <v>-8629.6659999999829</v>
      </c>
      <c r="K31" s="112"/>
    </row>
    <row r="32" spans="1:11" ht="36" customHeight="1" x14ac:dyDescent="0.2">
      <c r="A32" s="20" t="s">
        <v>62</v>
      </c>
      <c r="B32" s="21" t="s">
        <v>32</v>
      </c>
      <c r="C32" s="21" t="s">
        <v>23</v>
      </c>
      <c r="D32" s="24">
        <v>3.04</v>
      </c>
      <c r="E32" s="24">
        <v>0</v>
      </c>
      <c r="F32" s="25">
        <v>93794.335999999967</v>
      </c>
      <c r="G32" s="25">
        <v>101376.46871492571</v>
      </c>
      <c r="H32" s="25">
        <v>93794.335999999967</v>
      </c>
      <c r="I32" s="25">
        <v>7582.1327149257413</v>
      </c>
      <c r="J32" s="25">
        <v>-7582.1327149257413</v>
      </c>
      <c r="K32" s="112"/>
    </row>
    <row r="33" spans="1:14" ht="37.5" customHeight="1" x14ac:dyDescent="0.2">
      <c r="A33" s="20" t="s">
        <v>63</v>
      </c>
      <c r="B33" s="21" t="s">
        <v>33</v>
      </c>
      <c r="C33" s="21" t="s">
        <v>23</v>
      </c>
      <c r="D33" s="24">
        <v>1.3800000000000001</v>
      </c>
      <c r="E33" s="24">
        <v>0</v>
      </c>
      <c r="F33" s="25">
        <v>42578.022000000004</v>
      </c>
      <c r="G33" s="25">
        <v>46019.937869451096</v>
      </c>
      <c r="H33" s="25">
        <v>42578.022000000004</v>
      </c>
      <c r="I33" s="25">
        <v>3441.9158694510916</v>
      </c>
      <c r="J33" s="25">
        <v>-3441.9158694510916</v>
      </c>
      <c r="K33" s="112"/>
    </row>
    <row r="34" spans="1:14" s="68" customFormat="1" ht="37.5" customHeight="1" x14ac:dyDescent="0.2">
      <c r="A34" s="26" t="s">
        <v>98</v>
      </c>
      <c r="B34" s="101" t="s">
        <v>34</v>
      </c>
      <c r="C34" s="27" t="s">
        <v>35</v>
      </c>
      <c r="D34" s="128">
        <v>6</v>
      </c>
      <c r="E34" s="102">
        <v>0</v>
      </c>
      <c r="F34" s="67">
        <v>7172.36</v>
      </c>
      <c r="G34" s="67">
        <v>7236.29</v>
      </c>
      <c r="H34" s="67">
        <v>7172.36</v>
      </c>
      <c r="I34" s="67">
        <v>63.930000000000291</v>
      </c>
      <c r="J34" s="67">
        <v>-63.930000000000291</v>
      </c>
      <c r="K34" s="111" t="s">
        <v>36</v>
      </c>
    </row>
    <row r="35" spans="1:14" s="16" customFormat="1" ht="39.950000000000003" customHeight="1" x14ac:dyDescent="0.2">
      <c r="A35" s="26" t="s">
        <v>66</v>
      </c>
      <c r="B35" s="28" t="s">
        <v>76</v>
      </c>
      <c r="C35" s="27" t="s">
        <v>23</v>
      </c>
      <c r="D35" s="116">
        <v>1.86</v>
      </c>
      <c r="E35" s="17">
        <v>-210143.09</v>
      </c>
      <c r="F35" s="15">
        <v>72710.759999999995</v>
      </c>
      <c r="G35" s="15">
        <v>85335.4</v>
      </c>
      <c r="H35" s="15">
        <v>78630.92</v>
      </c>
      <c r="I35" s="15">
        <v>-186121.13</v>
      </c>
      <c r="J35" s="15">
        <v>-12624.64</v>
      </c>
      <c r="K35" s="111"/>
    </row>
    <row r="36" spans="1:14" s="16" customFormat="1" ht="39.75" customHeight="1" x14ac:dyDescent="0.2">
      <c r="A36" s="26" t="s">
        <v>67</v>
      </c>
      <c r="B36" s="28" t="s">
        <v>81</v>
      </c>
      <c r="C36" s="100" t="s">
        <v>82</v>
      </c>
      <c r="D36" s="116">
        <v>110</v>
      </c>
      <c r="E36" s="17">
        <v>-471.76</v>
      </c>
      <c r="F36" s="15">
        <v>33440</v>
      </c>
      <c r="G36" s="15">
        <v>31909.71</v>
      </c>
      <c r="H36" s="15">
        <v>33440</v>
      </c>
      <c r="I36" s="15">
        <v>-2002.0500000000029</v>
      </c>
      <c r="J36" s="15">
        <v>1530.2900000000009</v>
      </c>
      <c r="K36" s="115" t="s">
        <v>83</v>
      </c>
    </row>
    <row r="37" spans="1:14" s="34" customFormat="1" ht="15.75" customHeight="1" x14ac:dyDescent="0.2">
      <c r="A37" s="29"/>
      <c r="B37" s="30" t="s">
        <v>73</v>
      </c>
      <c r="C37" s="31"/>
      <c r="D37" s="117"/>
      <c r="E37" s="32"/>
      <c r="F37" s="33"/>
      <c r="G37" s="33"/>
      <c r="H37" s="33"/>
      <c r="I37" s="33">
        <v>9496.36</v>
      </c>
      <c r="J37" s="33" t="s">
        <v>37</v>
      </c>
      <c r="K37" s="118"/>
    </row>
    <row r="38" spans="1:14" s="34" customFormat="1" ht="15.75" customHeight="1" x14ac:dyDescent="0.2">
      <c r="A38" s="29"/>
      <c r="B38" s="30" t="s">
        <v>74</v>
      </c>
      <c r="C38" s="31"/>
      <c r="D38" s="117"/>
      <c r="E38" s="32"/>
      <c r="F38" s="33"/>
      <c r="G38" s="33"/>
      <c r="H38" s="33"/>
      <c r="I38" s="33">
        <v>7821.12</v>
      </c>
      <c r="J38" s="33" t="s">
        <v>37</v>
      </c>
      <c r="K38" s="33"/>
    </row>
    <row r="39" spans="1:14" s="8" customFormat="1" ht="15.75" customHeight="1" x14ac:dyDescent="0.2">
      <c r="A39" s="92"/>
      <c r="B39" s="93"/>
      <c r="C39" s="94"/>
      <c r="D39" s="119"/>
      <c r="E39" s="95"/>
      <c r="F39" s="96"/>
      <c r="G39" s="96"/>
      <c r="H39" s="96"/>
      <c r="I39" s="96"/>
      <c r="J39" s="96"/>
      <c r="K39" s="120"/>
    </row>
    <row r="40" spans="1:14" s="8" customFormat="1" ht="15.75" customHeight="1" x14ac:dyDescent="0.2">
      <c r="A40" s="92"/>
      <c r="B40" s="93"/>
      <c r="C40" s="94"/>
      <c r="D40" s="119"/>
      <c r="E40" s="95"/>
      <c r="F40" s="96"/>
      <c r="G40" s="96"/>
      <c r="H40" s="96"/>
      <c r="I40" s="96"/>
      <c r="J40" s="96"/>
      <c r="K40" s="96"/>
      <c r="N40" s="9"/>
    </row>
    <row r="41" spans="1:14" s="82" customFormat="1" ht="30" customHeight="1" thickBot="1" x14ac:dyDescent="0.25">
      <c r="A41" s="78"/>
      <c r="B41" s="79"/>
      <c r="C41" s="79"/>
      <c r="D41" s="121"/>
      <c r="E41" s="80"/>
      <c r="F41" s="81"/>
      <c r="G41" s="81"/>
      <c r="H41" s="81"/>
      <c r="I41" s="81"/>
      <c r="J41" s="81"/>
      <c r="K41" s="122"/>
    </row>
    <row r="42" spans="1:14" s="37" customFormat="1" ht="64.5" thickBot="1" x14ac:dyDescent="0.3">
      <c r="A42" s="35" t="s">
        <v>68</v>
      </c>
      <c r="B42" s="36" t="s">
        <v>38</v>
      </c>
      <c r="C42" s="11" t="s">
        <v>19</v>
      </c>
      <c r="D42" s="11" t="s">
        <v>92</v>
      </c>
      <c r="E42" s="11" t="s">
        <v>93</v>
      </c>
      <c r="F42" s="11" t="s">
        <v>99</v>
      </c>
      <c r="G42" s="11" t="s">
        <v>100</v>
      </c>
      <c r="H42" s="11" t="s">
        <v>101</v>
      </c>
      <c r="I42" s="11" t="s">
        <v>97</v>
      </c>
      <c r="J42" s="145" t="s">
        <v>20</v>
      </c>
      <c r="K42" s="146"/>
    </row>
    <row r="43" spans="1:14" s="23" customFormat="1" ht="15" x14ac:dyDescent="0.25">
      <c r="A43" s="38"/>
      <c r="B43" s="39" t="s">
        <v>11</v>
      </c>
      <c r="C43" s="39"/>
      <c r="D43" s="123"/>
      <c r="E43" s="40"/>
      <c r="F43" s="40"/>
      <c r="G43" s="40"/>
      <c r="H43" s="40"/>
      <c r="I43" s="40"/>
      <c r="J43" s="147"/>
      <c r="K43" s="147"/>
    </row>
    <row r="44" spans="1:14" ht="55.5" customHeight="1" x14ac:dyDescent="0.2">
      <c r="A44" s="20"/>
      <c r="B44" s="21" t="s">
        <v>75</v>
      </c>
      <c r="C44" s="21" t="s">
        <v>39</v>
      </c>
      <c r="D44" s="124" t="s">
        <v>102</v>
      </c>
      <c r="E44" s="25">
        <v>395709.25</v>
      </c>
      <c r="F44" s="25">
        <v>388139.65</v>
      </c>
      <c r="G44" s="25">
        <v>395709.25</v>
      </c>
      <c r="H44" s="25">
        <v>-7569.5999999999767</v>
      </c>
      <c r="I44" s="25">
        <v>7569.5999999999767</v>
      </c>
      <c r="J44" s="133" t="s">
        <v>103</v>
      </c>
      <c r="K44" s="133"/>
    </row>
    <row r="45" spans="1:14" ht="34.5" customHeight="1" x14ac:dyDescent="0.2">
      <c r="A45" s="20"/>
      <c r="B45" s="21" t="s">
        <v>40</v>
      </c>
      <c r="C45" s="21" t="s">
        <v>41</v>
      </c>
      <c r="D45" s="124">
        <v>2638.8</v>
      </c>
      <c r="E45" s="25">
        <v>999444.75</v>
      </c>
      <c r="F45" s="25">
        <v>1003528.24</v>
      </c>
      <c r="G45" s="25">
        <v>999444.75</v>
      </c>
      <c r="H45" s="25">
        <v>4083.4899999999907</v>
      </c>
      <c r="I45" s="25">
        <v>-4083.4899999999907</v>
      </c>
      <c r="J45" s="133" t="s">
        <v>78</v>
      </c>
      <c r="K45" s="133"/>
    </row>
    <row r="46" spans="1:14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6"/>
      <c r="L46" s="86"/>
    </row>
    <row r="47" spans="1:14" s="10" customFormat="1" ht="12" x14ac:dyDescent="0.2">
      <c r="A47" s="7"/>
      <c r="B47" s="45" t="s">
        <v>42</v>
      </c>
      <c r="C47" s="45"/>
      <c r="D47" s="45"/>
      <c r="E47" s="45"/>
      <c r="F47" s="45"/>
      <c r="G47" s="46"/>
      <c r="H47" s="45"/>
      <c r="I47" s="45"/>
      <c r="J47" s="46">
        <f>I44+I45</f>
        <v>3486.109999999986</v>
      </c>
    </row>
    <row r="48" spans="1:14" ht="12.75" customHeight="1" x14ac:dyDescent="0.2">
      <c r="A48" s="41"/>
      <c r="B48" s="47" t="s">
        <v>43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85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97"/>
      <c r="G60" s="97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97"/>
      <c r="G61" s="97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7"/>
      <c r="G62" s="97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x14ac:dyDescent="0.2">
      <c r="L65" s="49"/>
    </row>
    <row r="66" spans="1:12" s="16" customFormat="1" ht="14.25" x14ac:dyDescent="0.2">
      <c r="A66" s="51"/>
      <c r="B66" s="52" t="s">
        <v>44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45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46</v>
      </c>
      <c r="B69" s="134" t="s">
        <v>47</v>
      </c>
      <c r="C69" s="135"/>
      <c r="D69" s="136"/>
      <c r="E69" s="137"/>
      <c r="F69" s="138"/>
      <c r="G69" s="105" t="s">
        <v>48</v>
      </c>
      <c r="H69" s="57" t="s">
        <v>49</v>
      </c>
      <c r="I69" s="57" t="s">
        <v>50</v>
      </c>
      <c r="J69" s="11" t="s">
        <v>51</v>
      </c>
      <c r="K69" s="58"/>
    </row>
    <row r="70" spans="1:12" x14ac:dyDescent="0.2">
      <c r="A70" s="60"/>
      <c r="B70" s="61"/>
      <c r="C70" s="62"/>
      <c r="D70" s="62"/>
      <c r="E70" s="139"/>
      <c r="F70" s="140"/>
      <c r="G70" s="63"/>
      <c r="H70" s="64"/>
      <c r="I70" s="64"/>
      <c r="J70" s="64"/>
    </row>
    <row r="71" spans="1:12" s="68" customFormat="1" ht="15.75" x14ac:dyDescent="0.25">
      <c r="A71" s="65" t="s">
        <v>52</v>
      </c>
      <c r="B71" s="83" t="s">
        <v>53</v>
      </c>
      <c r="C71" s="84"/>
      <c r="D71" s="84"/>
      <c r="E71" s="141"/>
      <c r="F71" s="142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43"/>
      <c r="F72" s="144"/>
      <c r="G72" s="90"/>
      <c r="H72" s="69"/>
      <c r="I72" s="69"/>
      <c r="J72" s="25"/>
    </row>
    <row r="73" spans="1:12" ht="12.75" customHeight="1" x14ac:dyDescent="0.2">
      <c r="A73" s="69"/>
      <c r="B73" s="88" t="s">
        <v>86</v>
      </c>
      <c r="C73" s="87"/>
      <c r="D73" s="125"/>
      <c r="E73" s="88" t="s">
        <v>85</v>
      </c>
      <c r="F73" s="98"/>
      <c r="G73" s="103">
        <v>44592</v>
      </c>
      <c r="H73" s="69" t="s">
        <v>71</v>
      </c>
      <c r="I73" s="69">
        <v>1</v>
      </c>
      <c r="J73" s="25">
        <v>4994.47</v>
      </c>
    </row>
    <row r="74" spans="1:12" ht="12.75" customHeight="1" x14ac:dyDescent="0.2">
      <c r="A74" s="69"/>
      <c r="B74" s="88" t="s">
        <v>84</v>
      </c>
      <c r="C74" s="87"/>
      <c r="D74" s="125"/>
      <c r="E74" s="88" t="s">
        <v>89</v>
      </c>
      <c r="F74" s="98"/>
      <c r="G74" s="103">
        <v>44590</v>
      </c>
      <c r="H74" s="69" t="s">
        <v>69</v>
      </c>
      <c r="I74" s="69">
        <v>25</v>
      </c>
      <c r="J74" s="25">
        <v>925</v>
      </c>
    </row>
    <row r="75" spans="1:12" ht="12.75" customHeight="1" x14ac:dyDescent="0.2">
      <c r="A75" s="69"/>
      <c r="B75" s="88" t="s">
        <v>84</v>
      </c>
      <c r="C75" s="87"/>
      <c r="D75" s="125"/>
      <c r="E75" s="88" t="s">
        <v>85</v>
      </c>
      <c r="F75" s="98"/>
      <c r="G75" s="103">
        <v>44579</v>
      </c>
      <c r="H75" s="69" t="s">
        <v>69</v>
      </c>
      <c r="I75" s="69">
        <v>60</v>
      </c>
      <c r="J75" s="25">
        <v>2220</v>
      </c>
    </row>
    <row r="76" spans="1:12" ht="12.75" customHeight="1" x14ac:dyDescent="0.2">
      <c r="A76" s="69"/>
      <c r="B76" s="88" t="s">
        <v>84</v>
      </c>
      <c r="C76" s="87"/>
      <c r="D76" s="125"/>
      <c r="E76" s="88" t="s">
        <v>85</v>
      </c>
      <c r="F76" s="98"/>
      <c r="G76" s="103">
        <v>44569</v>
      </c>
      <c r="H76" s="69" t="s">
        <v>69</v>
      </c>
      <c r="I76" s="69">
        <v>69</v>
      </c>
      <c r="J76" s="25">
        <v>2553</v>
      </c>
    </row>
    <row r="77" spans="1:12" ht="12.75" customHeight="1" x14ac:dyDescent="0.2">
      <c r="A77" s="69"/>
      <c r="B77" s="88" t="s">
        <v>84</v>
      </c>
      <c r="C77" s="87"/>
      <c r="D77" s="125"/>
      <c r="E77" s="88" t="s">
        <v>85</v>
      </c>
      <c r="F77" s="98"/>
      <c r="G77" s="103">
        <v>44573</v>
      </c>
      <c r="H77" s="69" t="s">
        <v>69</v>
      </c>
      <c r="I77" s="69">
        <v>50</v>
      </c>
      <c r="J77" s="25">
        <v>1850</v>
      </c>
    </row>
    <row r="78" spans="1:12" ht="12.75" customHeight="1" x14ac:dyDescent="0.2">
      <c r="A78" s="69"/>
      <c r="B78" s="88" t="s">
        <v>84</v>
      </c>
      <c r="C78" s="87"/>
      <c r="D78" s="125"/>
      <c r="E78" s="88" t="s">
        <v>85</v>
      </c>
      <c r="F78" s="98"/>
      <c r="G78" s="103">
        <v>44605</v>
      </c>
      <c r="H78" s="69" t="s">
        <v>69</v>
      </c>
      <c r="I78" s="69">
        <v>25</v>
      </c>
      <c r="J78" s="25">
        <v>925</v>
      </c>
    </row>
    <row r="79" spans="1:12" ht="12.75" customHeight="1" x14ac:dyDescent="0.2">
      <c r="A79" s="69"/>
      <c r="B79" s="88" t="s">
        <v>84</v>
      </c>
      <c r="C79" s="87"/>
      <c r="D79" s="125"/>
      <c r="E79" s="88" t="s">
        <v>85</v>
      </c>
      <c r="F79" s="98"/>
      <c r="G79" s="103">
        <v>44595</v>
      </c>
      <c r="H79" s="69" t="s">
        <v>69</v>
      </c>
      <c r="I79" s="69">
        <v>100</v>
      </c>
      <c r="J79" s="25">
        <v>3700</v>
      </c>
    </row>
    <row r="80" spans="1:12" ht="12.75" customHeight="1" x14ac:dyDescent="0.2">
      <c r="A80" s="69"/>
      <c r="B80" s="88" t="s">
        <v>104</v>
      </c>
      <c r="C80" s="87"/>
      <c r="D80" s="125"/>
      <c r="E80" s="88" t="s">
        <v>70</v>
      </c>
      <c r="F80" s="98"/>
      <c r="G80" s="103">
        <v>44692</v>
      </c>
      <c r="H80" s="69" t="s">
        <v>71</v>
      </c>
      <c r="I80" s="69">
        <v>1</v>
      </c>
      <c r="J80" s="25">
        <v>10377</v>
      </c>
    </row>
    <row r="81" spans="1:11" ht="12.75" customHeight="1" x14ac:dyDescent="0.2">
      <c r="A81" s="69"/>
      <c r="B81" s="88" t="s">
        <v>105</v>
      </c>
      <c r="C81" s="87"/>
      <c r="D81" s="125"/>
      <c r="E81" s="88" t="s">
        <v>106</v>
      </c>
      <c r="F81" s="98"/>
      <c r="G81" s="103">
        <v>44732</v>
      </c>
      <c r="H81" s="69" t="s">
        <v>87</v>
      </c>
      <c r="I81" s="69">
        <v>1.1000000000000001</v>
      </c>
      <c r="J81" s="25">
        <v>4999.29</v>
      </c>
    </row>
    <row r="82" spans="1:11" ht="12.75" customHeight="1" x14ac:dyDescent="0.2">
      <c r="A82" s="69"/>
      <c r="B82" s="88" t="s">
        <v>88</v>
      </c>
      <c r="C82" s="87"/>
      <c r="D82" s="125"/>
      <c r="E82" s="88" t="s">
        <v>89</v>
      </c>
      <c r="F82" s="98"/>
      <c r="G82" s="103">
        <v>44791</v>
      </c>
      <c r="H82" s="69" t="s">
        <v>69</v>
      </c>
      <c r="I82" s="69">
        <v>20</v>
      </c>
      <c r="J82" s="25">
        <v>18831.3</v>
      </c>
    </row>
    <row r="83" spans="1:11" ht="12.75" customHeight="1" x14ac:dyDescent="0.2">
      <c r="A83" s="69"/>
      <c r="B83" s="88" t="s">
        <v>107</v>
      </c>
      <c r="C83" s="87"/>
      <c r="D83" s="125"/>
      <c r="E83" s="88" t="s">
        <v>70</v>
      </c>
      <c r="F83" s="98"/>
      <c r="G83" s="103">
        <v>44824</v>
      </c>
      <c r="H83" s="69" t="s">
        <v>71</v>
      </c>
      <c r="I83" s="69">
        <v>1</v>
      </c>
      <c r="J83" s="25">
        <v>5523.06</v>
      </c>
    </row>
    <row r="84" spans="1:11" ht="12" customHeight="1" x14ac:dyDescent="0.2">
      <c r="A84" s="69"/>
      <c r="B84" s="88" t="s">
        <v>108</v>
      </c>
      <c r="C84" s="87"/>
      <c r="D84" s="125"/>
      <c r="E84" s="88" t="s">
        <v>70</v>
      </c>
      <c r="F84" s="88"/>
      <c r="G84" s="103">
        <v>44826</v>
      </c>
      <c r="H84" s="69" t="s">
        <v>109</v>
      </c>
      <c r="I84" s="69">
        <v>5.41</v>
      </c>
      <c r="J84" s="25">
        <v>3378.66</v>
      </c>
      <c r="K84" s="107"/>
    </row>
    <row r="85" spans="1:11" ht="12" customHeight="1" x14ac:dyDescent="0.2">
      <c r="A85" s="69"/>
      <c r="B85" s="88" t="s">
        <v>110</v>
      </c>
      <c r="C85" s="87"/>
      <c r="D85" s="125"/>
      <c r="E85" s="88" t="s">
        <v>70</v>
      </c>
      <c r="F85" s="126"/>
      <c r="G85" s="103">
        <v>44839</v>
      </c>
      <c r="H85" s="69"/>
      <c r="I85" s="69"/>
      <c r="J85" s="25">
        <v>1000</v>
      </c>
      <c r="K85" s="107"/>
    </row>
    <row r="86" spans="1:11" ht="12" customHeight="1" x14ac:dyDescent="0.2">
      <c r="A86" s="69"/>
      <c r="B86" s="88" t="s">
        <v>111</v>
      </c>
      <c r="C86" s="87"/>
      <c r="D86" s="125"/>
      <c r="E86" s="88" t="s">
        <v>112</v>
      </c>
      <c r="F86" s="126"/>
      <c r="G86" s="103">
        <v>44858</v>
      </c>
      <c r="H86" s="69" t="s">
        <v>71</v>
      </c>
      <c r="I86" s="69">
        <v>1</v>
      </c>
      <c r="J86" s="25">
        <v>905</v>
      </c>
      <c r="K86" s="107"/>
    </row>
    <row r="87" spans="1:11" ht="12" customHeight="1" x14ac:dyDescent="0.2">
      <c r="A87" s="69"/>
      <c r="B87" s="88" t="s">
        <v>113</v>
      </c>
      <c r="C87" s="87"/>
      <c r="D87" s="125"/>
      <c r="E87" s="88" t="s">
        <v>106</v>
      </c>
      <c r="F87" s="126"/>
      <c r="G87" s="103">
        <v>44876</v>
      </c>
      <c r="H87" s="69" t="s">
        <v>71</v>
      </c>
      <c r="I87" s="69">
        <v>1</v>
      </c>
      <c r="J87" s="25">
        <v>7474.14</v>
      </c>
      <c r="K87" s="107"/>
    </row>
    <row r="88" spans="1:11" ht="12" customHeight="1" x14ac:dyDescent="0.2">
      <c r="A88" s="69"/>
      <c r="B88" s="88" t="s">
        <v>114</v>
      </c>
      <c r="C88" s="87"/>
      <c r="D88" s="125"/>
      <c r="E88" s="88" t="s">
        <v>85</v>
      </c>
      <c r="F88" s="126"/>
      <c r="G88" s="103">
        <v>44917</v>
      </c>
      <c r="H88" s="69" t="s">
        <v>69</v>
      </c>
      <c r="I88" s="69">
        <v>69</v>
      </c>
      <c r="J88" s="25">
        <v>3450</v>
      </c>
      <c r="K88" s="107"/>
    </row>
    <row r="89" spans="1:11" ht="12" customHeight="1" x14ac:dyDescent="0.2">
      <c r="A89" s="69"/>
      <c r="B89" s="88" t="s">
        <v>90</v>
      </c>
      <c r="C89" s="87"/>
      <c r="D89" s="125"/>
      <c r="E89" s="88"/>
      <c r="F89" s="126"/>
      <c r="G89" s="103">
        <v>44925</v>
      </c>
      <c r="H89" s="69"/>
      <c r="I89" s="69"/>
      <c r="J89" s="25">
        <v>4970</v>
      </c>
      <c r="K89" s="107"/>
    </row>
    <row r="90" spans="1:11" ht="12" customHeight="1" x14ac:dyDescent="0.2">
      <c r="A90" s="69"/>
      <c r="B90" s="88" t="s">
        <v>115</v>
      </c>
      <c r="C90" s="87"/>
      <c r="D90" s="125"/>
      <c r="E90" s="88" t="s">
        <v>85</v>
      </c>
      <c r="F90" s="126"/>
      <c r="G90" s="103">
        <v>44925</v>
      </c>
      <c r="H90" s="69" t="s">
        <v>71</v>
      </c>
      <c r="I90" s="69">
        <v>1</v>
      </c>
      <c r="J90" s="25">
        <v>45</v>
      </c>
      <c r="K90" s="107"/>
    </row>
    <row r="91" spans="1:11" ht="12" customHeight="1" x14ac:dyDescent="0.2">
      <c r="A91" s="69"/>
      <c r="B91" s="88" t="s">
        <v>116</v>
      </c>
      <c r="C91" s="87"/>
      <c r="D91" s="125"/>
      <c r="E91" s="88" t="s">
        <v>117</v>
      </c>
      <c r="F91" s="126"/>
      <c r="G91" s="103">
        <v>44925</v>
      </c>
      <c r="H91" s="69" t="s">
        <v>69</v>
      </c>
      <c r="I91" s="69">
        <v>0.5</v>
      </c>
      <c r="J91" s="25">
        <v>510</v>
      </c>
      <c r="K91" s="107"/>
    </row>
    <row r="92" spans="1:11" x14ac:dyDescent="0.2">
      <c r="A92" s="69"/>
      <c r="B92" s="129"/>
      <c r="C92" s="87"/>
      <c r="D92" s="130"/>
      <c r="E92" s="71"/>
      <c r="F92" s="99"/>
      <c r="G92" s="69"/>
      <c r="H92" s="69"/>
      <c r="I92" s="69"/>
      <c r="J92" s="25"/>
    </row>
    <row r="93" spans="1:11" x14ac:dyDescent="0.2">
      <c r="A93" s="69"/>
      <c r="B93" s="70"/>
      <c r="C93" s="71"/>
      <c r="D93" s="71"/>
      <c r="E93" s="71"/>
      <c r="F93" s="99"/>
      <c r="G93" s="89"/>
      <c r="H93" s="69"/>
      <c r="I93" s="69"/>
      <c r="J93" s="69"/>
      <c r="K93" s="44"/>
    </row>
    <row r="94" spans="1:11" s="68" customFormat="1" x14ac:dyDescent="0.2">
      <c r="A94" s="65"/>
      <c r="B94" s="132" t="s">
        <v>72</v>
      </c>
      <c r="C94" s="132"/>
      <c r="D94" s="132"/>
      <c r="E94" s="132"/>
      <c r="F94" s="132"/>
      <c r="G94" s="104"/>
      <c r="H94" s="65"/>
      <c r="I94" s="65"/>
      <c r="J94" s="72">
        <f>SUM(J73:J93)</f>
        <v>78630.92</v>
      </c>
      <c r="K94" s="127"/>
    </row>
    <row r="95" spans="1:11" x14ac:dyDescent="0.2">
      <c r="K95" s="50"/>
    </row>
    <row r="97" spans="1:8" s="23" customFormat="1" ht="15" x14ac:dyDescent="0.25">
      <c r="A97" s="73"/>
      <c r="B97" s="74" t="s">
        <v>54</v>
      </c>
      <c r="C97" s="74"/>
      <c r="D97" s="74"/>
      <c r="E97" s="74"/>
      <c r="F97" s="74"/>
      <c r="H97" s="23" t="s">
        <v>55</v>
      </c>
    </row>
    <row r="98" spans="1:8" s="23" customFormat="1" ht="15" x14ac:dyDescent="0.25">
      <c r="A98" s="73"/>
      <c r="B98" s="75"/>
      <c r="C98" s="75"/>
      <c r="D98" s="75"/>
      <c r="E98" s="75"/>
      <c r="F98" s="75"/>
    </row>
    <row r="99" spans="1:8" s="23" customFormat="1" ht="15" x14ac:dyDescent="0.25">
      <c r="A99" s="73"/>
      <c r="B99" s="75"/>
      <c r="C99" s="75"/>
      <c r="D99" s="75"/>
      <c r="E99" s="75"/>
      <c r="F99" s="75"/>
    </row>
    <row r="100" spans="1:8" s="74" customFormat="1" ht="15" x14ac:dyDescent="0.25">
      <c r="A100" s="73"/>
      <c r="B100" s="74" t="s">
        <v>56</v>
      </c>
      <c r="D100" s="74" t="s">
        <v>118</v>
      </c>
    </row>
    <row r="101" spans="1:8" s="74" customFormat="1" ht="18" x14ac:dyDescent="0.25">
      <c r="A101" s="73"/>
      <c r="D101" s="131" t="s">
        <v>57</v>
      </c>
      <c r="E101" s="131"/>
      <c r="F101" s="131"/>
    </row>
    <row r="102" spans="1:8" s="74" customFormat="1" ht="15" x14ac:dyDescent="0.25">
      <c r="A102" s="73"/>
    </row>
    <row r="103" spans="1:8" s="74" customFormat="1" ht="15" x14ac:dyDescent="0.25">
      <c r="A103" s="73"/>
    </row>
    <row r="104" spans="1:8" s="74" customFormat="1" ht="15" x14ac:dyDescent="0.25">
      <c r="A104" s="73"/>
      <c r="B104" s="74" t="s">
        <v>58</v>
      </c>
    </row>
    <row r="105" spans="1:8" s="74" customFormat="1" ht="18" x14ac:dyDescent="0.25">
      <c r="A105" s="73"/>
      <c r="D105" s="76" t="s">
        <v>59</v>
      </c>
      <c r="E105" s="76"/>
      <c r="G105" s="76"/>
    </row>
    <row r="106" spans="1:8" s="74" customFormat="1" ht="15" x14ac:dyDescent="0.25">
      <c r="A106" s="73"/>
    </row>
    <row r="107" spans="1:8" s="74" customFormat="1" ht="15" x14ac:dyDescent="0.25">
      <c r="A107" s="73"/>
    </row>
    <row r="108" spans="1:8" s="77" customFormat="1" x14ac:dyDescent="0.2">
      <c r="A108" s="1"/>
    </row>
    <row r="109" spans="1:8" s="77" customFormat="1" x14ac:dyDescent="0.2">
      <c r="A109" s="1"/>
    </row>
    <row r="110" spans="1:8" s="77" customFormat="1" x14ac:dyDescent="0.2">
      <c r="A110" s="1"/>
    </row>
    <row r="111" spans="1:8" s="77" customFormat="1" x14ac:dyDescent="0.2">
      <c r="A111" s="1"/>
    </row>
    <row r="112" spans="1:8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</sheetData>
  <mergeCells count="10">
    <mergeCell ref="J42:K42"/>
    <mergeCell ref="J43:K43"/>
    <mergeCell ref="J44:K44"/>
    <mergeCell ref="D101:F101"/>
    <mergeCell ref="B94:F94"/>
    <mergeCell ref="J45:K45"/>
    <mergeCell ref="B69:F69"/>
    <mergeCell ref="E70:F70"/>
    <mergeCell ref="E71:F71"/>
    <mergeCell ref="E72:F72"/>
  </mergeCells>
  <hyperlinks>
    <hyperlink ref="K8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2023-03-29T08:05:45Z</dcterms:modified>
</cp:coreProperties>
</file>